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ubiak\Desktop\"/>
    </mc:Choice>
  </mc:AlternateContent>
  <bookViews>
    <workbookView xWindow="0" yWindow="0" windowWidth="28800" windowHeight="141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" l="1"/>
  <c r="C47" i="1"/>
  <c r="C38" i="1"/>
  <c r="C29" i="1"/>
  <c r="C20" i="1"/>
  <c r="C11" i="1"/>
  <c r="C55" i="1"/>
  <c r="C37" i="1"/>
  <c r="C19" i="1"/>
  <c r="C10" i="1"/>
  <c r="C52" i="1"/>
  <c r="B52" i="1"/>
  <c r="C54" i="1"/>
  <c r="C56" i="1"/>
  <c r="B56" i="1"/>
  <c r="C53" i="1"/>
  <c r="B53" i="1"/>
  <c r="C45" i="1"/>
  <c r="C36" i="1"/>
  <c r="B36" i="1"/>
  <c r="C44" i="1"/>
  <c r="B44" i="1"/>
  <c r="C43" i="1"/>
  <c r="B43" i="1"/>
  <c r="C42" i="1"/>
  <c r="B42" i="1"/>
  <c r="C35" i="1"/>
  <c r="B35" i="1"/>
  <c r="C33" i="1"/>
  <c r="B34" i="1"/>
  <c r="B33" i="1"/>
  <c r="C27" i="1"/>
  <c r="C18" i="1"/>
  <c r="C17" i="1"/>
  <c r="B17" i="1"/>
  <c r="C15" i="1"/>
  <c r="B15" i="1"/>
  <c r="C9" i="1"/>
  <c r="C8" i="1"/>
  <c r="B8" i="1"/>
  <c r="C7" i="1"/>
  <c r="B7" i="1"/>
  <c r="C6" i="1"/>
  <c r="B6" i="1"/>
</calcChain>
</file>

<file path=xl/sharedStrings.xml><?xml version="1.0" encoding="utf-8"?>
<sst xmlns="http://schemas.openxmlformats.org/spreadsheetml/2006/main" count="52" uniqueCount="18">
  <si>
    <t>batony energetyczne</t>
  </si>
  <si>
    <t>ilość</t>
  </si>
  <si>
    <t>koszt</t>
  </si>
  <si>
    <t>pistacje Felix</t>
  </si>
  <si>
    <t>orzechy Felix</t>
  </si>
  <si>
    <t>nerkowce Felix</t>
  </si>
  <si>
    <t>kabanosy Tarczyński (opakowanie 105 g)</t>
  </si>
  <si>
    <t>jabłka suszone krążki (opakowanie 100 g)</t>
  </si>
  <si>
    <t>orzechy laskowe prażone (opakowanie 80 g)</t>
  </si>
  <si>
    <t>cukierki Halls ( 1 opakowanie = 20 szt)</t>
  </si>
  <si>
    <t>Redbull (puszka 250 ml)</t>
  </si>
  <si>
    <t xml:space="preserve">ARTYKUŁY SPOŻYWCZE </t>
  </si>
  <si>
    <t>CZERWIEC 2020</t>
  </si>
  <si>
    <t>LIPIEC 2020</t>
  </si>
  <si>
    <t>SIERPIEŃ 2020</t>
  </si>
  <si>
    <t>WRZESIEŃ 2020</t>
  </si>
  <si>
    <t>PAŹDZIERNIK 2020</t>
  </si>
  <si>
    <t>LISTOPAD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</si>
</sst>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2" fillId="0" borderId="0" xfId="1" applyFont="1"/>
    <xf numFmtId="0" fontId="0" fillId="0" borderId="1" xfId="0" applyBorder="1"/>
    <xf numFmtId="49" fontId="0" fillId="2" borderId="1" xfId="0" applyNumberFormat="1" applyFill="1" applyBorder="1"/>
    <xf numFmtId="0" fontId="0" fillId="3" borderId="1" xfId="0" applyFill="1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9"/>
  <sheetViews>
    <sheetView tabSelected="1" topLeftCell="A28" zoomScaleNormal="100" workbookViewId="0">
      <selection activeCell="A8" sqref="A8:C9"/>
    </sheetView>
  </sheetViews>
  <sheetFormatPr defaultRowHeight="15" x14ac:dyDescent="0.25"/>
  <cols>
    <col min="1" max="1" width="40.7109375" bestFit="1" customWidth="1"/>
    <col min="3" max="3" width="13" bestFit="1" customWidth="1"/>
  </cols>
  <sheetData>
    <row r="3" spans="1:3" x14ac:dyDescent="0.25">
      <c r="A3" t="s">
        <v>11</v>
      </c>
    </row>
    <row r="5" spans="1:3" x14ac:dyDescent="0.25">
      <c r="A5" s="3" t="s">
        <v>12</v>
      </c>
      <c r="B5" s="2" t="s">
        <v>1</v>
      </c>
      <c r="C5" s="2" t="s">
        <v>2</v>
      </c>
    </row>
    <row r="6" spans="1:3" x14ac:dyDescent="0.25">
      <c r="A6" s="2" t="s">
        <v>6</v>
      </c>
      <c r="B6" s="2">
        <f>22+18+25</f>
        <v>65</v>
      </c>
      <c r="C6" s="2">
        <f>188.36+119.83+214.05</f>
        <v>522.24</v>
      </c>
    </row>
    <row r="7" spans="1:3" x14ac:dyDescent="0.25">
      <c r="A7" s="2" t="s">
        <v>8</v>
      </c>
      <c r="B7" s="2">
        <f>10+20+23</f>
        <v>53</v>
      </c>
      <c r="C7" s="2">
        <f>92.5+185+212.75</f>
        <v>490.25</v>
      </c>
    </row>
    <row r="8" spans="1:3" x14ac:dyDescent="0.25">
      <c r="A8" s="4" t="s">
        <v>0</v>
      </c>
      <c r="B8" s="4">
        <f>48+48</f>
        <v>96</v>
      </c>
      <c r="C8" s="4">
        <f>272.64+272.78</f>
        <v>545.41999999999996</v>
      </c>
    </row>
    <row r="9" spans="1:3" x14ac:dyDescent="0.25">
      <c r="A9" s="4" t="s">
        <v>10</v>
      </c>
      <c r="B9" s="4">
        <v>24</v>
      </c>
      <c r="C9" s="4">
        <f>24*4</f>
        <v>96</v>
      </c>
    </row>
    <row r="10" spans="1:3" x14ac:dyDescent="0.25">
      <c r="A10" s="2" t="s">
        <v>9</v>
      </c>
      <c r="B10" s="2">
        <v>6</v>
      </c>
      <c r="C10" s="2">
        <f>27.39*6</f>
        <v>164.34</v>
      </c>
    </row>
    <row r="11" spans="1:3" x14ac:dyDescent="0.25">
      <c r="C11" s="1">
        <f>SUM(C6:C10)</f>
        <v>1818.2499999999998</v>
      </c>
    </row>
    <row r="14" spans="1:3" x14ac:dyDescent="0.25">
      <c r="A14" s="3" t="s">
        <v>13</v>
      </c>
      <c r="B14" s="2" t="s">
        <v>1</v>
      </c>
      <c r="C14" s="2" t="s">
        <v>2</v>
      </c>
    </row>
    <row r="15" spans="1:3" x14ac:dyDescent="0.25">
      <c r="A15" s="2" t="s">
        <v>6</v>
      </c>
      <c r="B15" s="2">
        <f>25+20</f>
        <v>45</v>
      </c>
      <c r="C15" s="2">
        <f>214.05+171.24</f>
        <v>385.29</v>
      </c>
    </row>
    <row r="16" spans="1:3" x14ac:dyDescent="0.25">
      <c r="A16" s="2" t="s">
        <v>8</v>
      </c>
      <c r="B16" s="2">
        <v>20</v>
      </c>
      <c r="C16" s="2">
        <v>184.95</v>
      </c>
    </row>
    <row r="17" spans="1:3" x14ac:dyDescent="0.25">
      <c r="A17" s="4" t="s">
        <v>0</v>
      </c>
      <c r="B17" s="4">
        <f>48</f>
        <v>48</v>
      </c>
      <c r="C17" s="4">
        <f>272.64+272.64</f>
        <v>545.28</v>
      </c>
    </row>
    <row r="18" spans="1:3" x14ac:dyDescent="0.25">
      <c r="A18" s="4" t="s">
        <v>10</v>
      </c>
      <c r="B18" s="4">
        <v>36</v>
      </c>
      <c r="C18" s="4">
        <f>36*4</f>
        <v>144</v>
      </c>
    </row>
    <row r="19" spans="1:3" x14ac:dyDescent="0.25">
      <c r="A19" s="2" t="s">
        <v>9</v>
      </c>
      <c r="B19" s="2">
        <v>5</v>
      </c>
      <c r="C19" s="2">
        <f>27.39*5</f>
        <v>136.94999999999999</v>
      </c>
    </row>
    <row r="20" spans="1:3" x14ac:dyDescent="0.25">
      <c r="C20" s="1">
        <f>SUM(C15:C19)</f>
        <v>1396.47</v>
      </c>
    </row>
    <row r="23" spans="1:3" x14ac:dyDescent="0.25">
      <c r="A23" s="3" t="s">
        <v>14</v>
      </c>
      <c r="B23" s="2" t="s">
        <v>1</v>
      </c>
      <c r="C23" s="2" t="s">
        <v>2</v>
      </c>
    </row>
    <row r="24" spans="1:3" x14ac:dyDescent="0.25">
      <c r="A24" s="2" t="s">
        <v>6</v>
      </c>
      <c r="B24" s="2">
        <v>20</v>
      </c>
      <c r="C24" s="2">
        <v>171.2</v>
      </c>
    </row>
    <row r="25" spans="1:3" x14ac:dyDescent="0.25">
      <c r="A25" s="2" t="s">
        <v>8</v>
      </c>
      <c r="B25" s="2">
        <v>20</v>
      </c>
      <c r="C25" s="2">
        <v>184.95</v>
      </c>
    </row>
    <row r="26" spans="1:3" x14ac:dyDescent="0.25">
      <c r="A26" s="2" t="s">
        <v>0</v>
      </c>
      <c r="B26" s="2">
        <v>0</v>
      </c>
      <c r="C26" s="2">
        <v>0</v>
      </c>
    </row>
    <row r="27" spans="1:3" x14ac:dyDescent="0.25">
      <c r="A27" s="4" t="s">
        <v>10</v>
      </c>
      <c r="B27" s="4">
        <v>54</v>
      </c>
      <c r="C27" s="4">
        <f>54*4</f>
        <v>216</v>
      </c>
    </row>
    <row r="28" spans="1:3" x14ac:dyDescent="0.25">
      <c r="A28" s="2" t="s">
        <v>9</v>
      </c>
      <c r="B28" s="2">
        <v>0</v>
      </c>
      <c r="C28" s="2">
        <v>0</v>
      </c>
    </row>
    <row r="29" spans="1:3" x14ac:dyDescent="0.25">
      <c r="C29" s="1">
        <f>SUM(C24:C28)</f>
        <v>572.15</v>
      </c>
    </row>
    <row r="32" spans="1:3" x14ac:dyDescent="0.25">
      <c r="A32" s="3" t="s">
        <v>15</v>
      </c>
      <c r="B32" s="2" t="s">
        <v>1</v>
      </c>
      <c r="C32" s="2" t="s">
        <v>2</v>
      </c>
    </row>
    <row r="33" spans="1:3" x14ac:dyDescent="0.25">
      <c r="A33" s="2" t="s">
        <v>6</v>
      </c>
      <c r="B33" s="2">
        <f>20+20</f>
        <v>40</v>
      </c>
      <c r="C33" s="2">
        <f>171.24+171.24</f>
        <v>342.48</v>
      </c>
    </row>
    <row r="34" spans="1:3" x14ac:dyDescent="0.25">
      <c r="A34" s="2" t="s">
        <v>8</v>
      </c>
      <c r="B34" s="2">
        <f>20</f>
        <v>20</v>
      </c>
      <c r="C34" s="2">
        <v>184.95</v>
      </c>
    </row>
    <row r="35" spans="1:3" x14ac:dyDescent="0.25">
      <c r="A35" s="4" t="s">
        <v>0</v>
      </c>
      <c r="B35" s="4">
        <f>48+48</f>
        <v>96</v>
      </c>
      <c r="C35" s="4">
        <f>273.44+273.6</f>
        <v>547.04</v>
      </c>
    </row>
    <row r="36" spans="1:3" x14ac:dyDescent="0.25">
      <c r="A36" s="4" t="s">
        <v>10</v>
      </c>
      <c r="B36" s="4">
        <f>54+18</f>
        <v>72</v>
      </c>
      <c r="C36" s="4">
        <f>72*4</f>
        <v>288</v>
      </c>
    </row>
    <row r="37" spans="1:3" x14ac:dyDescent="0.25">
      <c r="A37" s="2" t="s">
        <v>9</v>
      </c>
      <c r="B37" s="2">
        <v>6</v>
      </c>
      <c r="C37" s="2">
        <f>27.39*6</f>
        <v>164.34</v>
      </c>
    </row>
    <row r="38" spans="1:3" x14ac:dyDescent="0.25">
      <c r="C38" s="1">
        <f>SUM(C33:C37)</f>
        <v>1526.81</v>
      </c>
    </row>
    <row r="41" spans="1:3" x14ac:dyDescent="0.25">
      <c r="A41" s="3" t="s">
        <v>16</v>
      </c>
      <c r="B41" s="2" t="s">
        <v>1</v>
      </c>
      <c r="C41" s="2" t="s">
        <v>2</v>
      </c>
    </row>
    <row r="42" spans="1:3" x14ac:dyDescent="0.25">
      <c r="A42" s="2" t="s">
        <v>6</v>
      </c>
      <c r="B42" s="2">
        <f>11+25</f>
        <v>36</v>
      </c>
      <c r="C42" s="2">
        <f>94.18+214.05</f>
        <v>308.23</v>
      </c>
    </row>
    <row r="43" spans="1:3" x14ac:dyDescent="0.25">
      <c r="A43" s="2" t="s">
        <v>8</v>
      </c>
      <c r="B43" s="2">
        <f>22+15</f>
        <v>37</v>
      </c>
      <c r="C43" s="2">
        <f>209.31+142.71</f>
        <v>352.02</v>
      </c>
    </row>
    <row r="44" spans="1:3" x14ac:dyDescent="0.25">
      <c r="A44" s="4" t="s">
        <v>0</v>
      </c>
      <c r="B44" s="4">
        <f>48+24</f>
        <v>72</v>
      </c>
      <c r="C44" s="4">
        <f>272.64+136.32</f>
        <v>408.96</v>
      </c>
    </row>
    <row r="45" spans="1:3" x14ac:dyDescent="0.25">
      <c r="A45" s="4" t="s">
        <v>10</v>
      </c>
      <c r="B45" s="4">
        <v>72</v>
      </c>
      <c r="C45" s="4">
        <f>72*4</f>
        <v>288</v>
      </c>
    </row>
    <row r="46" spans="1:3" x14ac:dyDescent="0.25">
      <c r="A46" s="2" t="s">
        <v>9</v>
      </c>
      <c r="B46" s="2">
        <v>0</v>
      </c>
      <c r="C46" s="2">
        <v>0</v>
      </c>
    </row>
    <row r="47" spans="1:3" x14ac:dyDescent="0.25">
      <c r="C47" s="1">
        <f>SUM(C42:C46)</f>
        <v>1357.21</v>
      </c>
    </row>
    <row r="50" spans="1:3" x14ac:dyDescent="0.25">
      <c r="A50" s="3" t="s">
        <v>17</v>
      </c>
      <c r="B50" s="2" t="s">
        <v>1</v>
      </c>
      <c r="C50" s="2" t="s">
        <v>2</v>
      </c>
    </row>
    <row r="51" spans="1:3" x14ac:dyDescent="0.25">
      <c r="A51" s="2" t="s">
        <v>6</v>
      </c>
      <c r="B51" s="2">
        <v>15</v>
      </c>
      <c r="C51" s="2">
        <v>128.43</v>
      </c>
    </row>
    <row r="52" spans="1:3" x14ac:dyDescent="0.25">
      <c r="A52" s="2" t="s">
        <v>7</v>
      </c>
      <c r="B52" s="2">
        <f>20+13</f>
        <v>33</v>
      </c>
      <c r="C52" s="2">
        <f>239.83+159.89</f>
        <v>399.72</v>
      </c>
    </row>
    <row r="53" spans="1:3" x14ac:dyDescent="0.25">
      <c r="A53" s="4" t="s">
        <v>0</v>
      </c>
      <c r="B53" s="4">
        <f>96+96+96</f>
        <v>288</v>
      </c>
      <c r="C53" s="4">
        <f>545.28+564.24+564.5</f>
        <v>1674.02</v>
      </c>
    </row>
    <row r="54" spans="1:3" x14ac:dyDescent="0.25">
      <c r="A54" s="4" t="s">
        <v>10</v>
      </c>
      <c r="B54" s="4">
        <v>64</v>
      </c>
      <c r="C54" s="4">
        <f>64*4</f>
        <v>256</v>
      </c>
    </row>
    <row r="55" spans="1:3" x14ac:dyDescent="0.25">
      <c r="A55" s="2" t="s">
        <v>9</v>
      </c>
      <c r="B55" s="2">
        <v>7</v>
      </c>
      <c r="C55" s="2">
        <f>27.39*7</f>
        <v>191.73000000000002</v>
      </c>
    </row>
    <row r="56" spans="1:3" x14ac:dyDescent="0.25">
      <c r="A56" s="2" t="s">
        <v>3</v>
      </c>
      <c r="B56" s="2">
        <f>12+15</f>
        <v>27</v>
      </c>
      <c r="C56" s="2">
        <f>317.6+397</f>
        <v>714.6</v>
      </c>
    </row>
    <row r="57" spans="1:3" x14ac:dyDescent="0.25">
      <c r="A57" s="2" t="s">
        <v>4</v>
      </c>
      <c r="B57" s="2">
        <v>7</v>
      </c>
      <c r="C57" s="2">
        <v>181.93</v>
      </c>
    </row>
    <row r="58" spans="1:3" x14ac:dyDescent="0.25">
      <c r="A58" s="2" t="s">
        <v>5</v>
      </c>
      <c r="B58" s="2">
        <v>15</v>
      </c>
      <c r="C58" s="2">
        <v>389.86</v>
      </c>
    </row>
    <row r="59" spans="1:3" x14ac:dyDescent="0.25">
      <c r="C59" s="1">
        <f>SUM(C51:C58)</f>
        <v>3936.29</v>
      </c>
    </row>
  </sheetData>
  <pageMargins left="0.7" right="0.7" top="0.75" bottom="0.75" header="0.3" footer="0.3"/>
  <pageSetup paperSize="9" scale="86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Kancelaria Prezesa Rady Ministrow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Monika</dc:creator>
  <cp:lastModifiedBy>Kubiak Joanna</cp:lastModifiedBy>
  <cp:lastPrinted>2020-12-14T13:43:43Z</cp:lastPrinted>
  <dcterms:created xsi:type="dcterms:W3CDTF">2020-12-14T12:39:21Z</dcterms:created>
  <dcterms:modified xsi:type="dcterms:W3CDTF">2020-12-14T14:24:52Z</dcterms:modified>
</cp:coreProperties>
</file>